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24" i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<sst xmlns="http://schemas.openxmlformats.org/spreadsheetml/2006/main" count="44" uniqueCount="41">
  <si>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</si>
  <si>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</si>
  <si>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</si>
  <si>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</si>
  <si>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</si>
  <si>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</si>
  <si>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</si>
  <si>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</si>
  <si>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</si>
  <si>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</si>
  <si>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</si>
  <si>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</si>
  <si>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</si>
  <si>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</si>
  <si>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</si>
  <si>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</si>
  <si>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</si>
  <si>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</si>
  <si>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</si>
  <si>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</si>
  <si>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</si>
  <si>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</si>
  <si>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</si>
  <si>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</si>
  <si>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</si>
  <si>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</si>
  <si>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</si>
  <si>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</si>
  <si>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</si>
  <si>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</si>
  <si>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</si>
  <si>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</si>
  <si>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</si>
  <si>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</si>
  <si>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</si>
  <si>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</si>
  <si>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</si>
  <si>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</si>
  <si>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</si>
  <si>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</si>
  <si>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&lt;&lt;Հ. Շահինյանի անվան սպորտային, գեղ.մարմն և ակրոբատիկա ՕՄՄ&gt;&gt;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</si>
</sst>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150430400</v>
      </c>
      <c r="D6" s="24">
        <f>SUM(D7:D10)</f>
        <v>150430400</v>
      </c>
    </row>
    <row r="7" spans="1:169" ht="18.399999999999999" customHeight="1">
      <c r="A7" s="10"/>
      <c r="B7" s="11" t="s">
        <v>4</v>
      </c>
      <c r="C7" s="26">
        <f t="shared" si="0"/>
        <v>150430400</v>
      </c>
      <c r="D7" s="24">
        <v>150430400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5719200</v>
      </c>
      <c r="D11" s="24">
        <v>5719200</v>
      </c>
    </row>
    <row r="12" spans="1:169" ht="68.099999999999994" customHeight="1">
      <c r="A12" s="7">
        <v>1</v>
      </c>
      <c r="B12" s="12" t="s">
        <v>9</v>
      </c>
      <c r="C12" s="26">
        <f t="shared" si="0"/>
        <v>91.5</v>
      </c>
      <c r="D12" s="24">
        <v>91.5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11431800</v>
      </c>
      <c r="D21" s="24">
        <v>11431800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87.5</v>
      </c>
      <c r="D22" s="24">
        <v>87.5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4630</v>
      </c>
      <c r="D24" s="24">
        <f>D25+D26+D27</f>
        <v>4630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4090</v>
      </c>
      <c r="D26" s="24">
        <v>4090</v>
      </c>
    </row>
    <row r="27" spans="1:4" ht="18.95" customHeight="1">
      <c r="A27" s="16">
        <v>6.2</v>
      </c>
      <c r="B27" s="18" t="s">
        <v>25</v>
      </c>
      <c r="C27" s="26">
        <f t="shared" si="2"/>
        <v>540</v>
      </c>
      <c r="D27" s="24">
        <v>540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4950000</v>
      </c>
      <c r="D28" s="24">
        <v>4950000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IT-MAGUS-4</cp:lastModifiedBy>
  <cp:lastPrinted>2023-01-13T08:02:00Z</cp:lastPrinted>
  <dcterms:created xsi:type="dcterms:W3CDTF">2018-07-20T13:50:31Z</dcterms:created>
  <dcterms:modified xsi:type="dcterms:W3CDTF">2024-03-07T11:25:25Z</dcterms:modified>
</cp:coreProperties>
</file>